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quintero\Desktop\CAQM\CAQM\RIPSS\Unisalud\2025\Marzo 2025\"/>
    </mc:Choice>
  </mc:AlternateContent>
  <bookViews>
    <workbookView xWindow="0" yWindow="0" windowWidth="27045" windowHeight="10230"/>
  </bookViews>
  <sheets>
    <sheet name="INFORMACION" sheetId="11" r:id="rId1"/>
    <sheet name="Red Salud Mental Orig" sheetId="1" r:id="rId2"/>
    <sheet name="Red Salud Mental Marz" sheetId="2" r:id="rId3"/>
    <sheet name="TD" sheetId="3" r:id="rId4"/>
    <sheet name="PRESTADORES" sheetId="4" r:id="rId5"/>
    <sheet name="SEDES" sheetId="5" r:id="rId6"/>
    <sheet name="SERVICIOS" sheetId="6" r:id="rId7"/>
    <sheet name="PRESTA+SEDES+SERV" sheetId="7" r:id="rId8"/>
    <sheet name="GRUPO" sheetId="9" r:id="rId9"/>
    <sheet name="CRUCE RIA" sheetId="10" r:id="rId10"/>
    <sheet name="RIA SALUD MENTAL" sheetId="8" r:id="rId11"/>
  </sheets>
  <externalReferences>
    <externalReference r:id="rId12"/>
    <externalReference r:id="rId13"/>
  </externalReferences>
  <calcPr calcId="152511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1" l="1"/>
  <c r="B6" i="5" l="1"/>
  <c r="C6" i="5"/>
  <c r="B6" i="4"/>
  <c r="C8" i="7"/>
  <c r="D8" i="7"/>
  <c r="E8" i="7"/>
  <c r="B8" i="7"/>
</calcChain>
</file>

<file path=xl/sharedStrings.xml><?xml version="1.0" encoding="utf-8"?>
<sst xmlns="http://schemas.openxmlformats.org/spreadsheetml/2006/main" count="223" uniqueCount="73">
  <si>
    <t>CODIGO_PRESTADOR</t>
  </si>
  <si>
    <t>RAZON_SOCIAL_PRESTADOR</t>
  </si>
  <si>
    <t>CODIGO_SEDE</t>
  </si>
  <si>
    <t>NOMBRE_SEDE</t>
  </si>
  <si>
    <t>CODIGO Y NOMBRE_SERVICIO</t>
  </si>
  <si>
    <t>MODALIDAD DE CONTRATACION</t>
  </si>
  <si>
    <t>No. DE CONTRATO</t>
  </si>
  <si>
    <t>TIPO DE RED REPORTADA</t>
  </si>
  <si>
    <t>EVENTO</t>
  </si>
  <si>
    <t>01</t>
  </si>
  <si>
    <t>1102 -URGENCIAS</t>
  </si>
  <si>
    <t>1100105322</t>
  </si>
  <si>
    <t>HERMANAS HOSPITALARIAS DEL SAGRADO CORAZON DE JESUS CLINICA LA INMACULADA</t>
  </si>
  <si>
    <t>CLINICA LA INMACULADA</t>
  </si>
  <si>
    <t>OSE 17-2024</t>
  </si>
  <si>
    <t>Red Salud Mental</t>
  </si>
  <si>
    <t>131 -HOSPITALIZACIÓN EN SALUD MENTAL</t>
  </si>
  <si>
    <t>1100105725</t>
  </si>
  <si>
    <t>CLINICA DE NUESTRA SEÑORA DE LA PAZ</t>
  </si>
  <si>
    <t>OSE 114-2024</t>
  </si>
  <si>
    <t>Elaborado Por:</t>
  </si>
  <si>
    <t>Patricia Montenegro Torres</t>
  </si>
  <si>
    <t>Jefe División Aseguramiento</t>
  </si>
  <si>
    <t>GRUPO DE SERVICIO</t>
  </si>
  <si>
    <t>ATENCIÓN INMEDIATA</t>
  </si>
  <si>
    <t>INTERNACIÓN</t>
  </si>
  <si>
    <t>Total general</t>
  </si>
  <si>
    <t>Cuenta de RAZON_SOCIAL_PRESTADOR</t>
  </si>
  <si>
    <t>Cuenta de CODIGO Y NOMBRE_SERVICIO</t>
  </si>
  <si>
    <t>Grupo</t>
  </si>
  <si>
    <t>Código y denominación</t>
  </si>
  <si>
    <t>Consulta Externa</t>
  </si>
  <si>
    <t>312 - Enfermería</t>
  </si>
  <si>
    <t>325 - Medicina familiar</t>
  </si>
  <si>
    <t>328 - Medicina General</t>
  </si>
  <si>
    <t>332 - Neurología</t>
  </si>
  <si>
    <t>333 - Nutrición y dietética</t>
  </si>
  <si>
    <t>342 - Pediatría</t>
  </si>
  <si>
    <t>344 - Psicología</t>
  </si>
  <si>
    <t>345 - Psiquiatría</t>
  </si>
  <si>
    <t>354 - Toxicología</t>
  </si>
  <si>
    <t>388 - Neurología pediátrica</t>
  </si>
  <si>
    <t>Apoyo diagnóstico </t>
  </si>
  <si>
    <t>706 - Laboratorio Clínico </t>
  </si>
  <si>
    <t>712 - Toma de muestras de laboratorio clínico</t>
  </si>
  <si>
    <t>728 - Terapia ocupacional</t>
  </si>
  <si>
    <t>740 - Fonoaudiología y/o terapia de lenguaje</t>
  </si>
  <si>
    <t>744 - Imágenes diagnósticas Ionizantes</t>
  </si>
  <si>
    <t>745 - Imágenes diagnósticas NO Ionizantes</t>
  </si>
  <si>
    <t>Internación</t>
  </si>
  <si>
    <t>131 - Hospitalización en salud mental</t>
  </si>
  <si>
    <t>135 - Hospitalización en consumo de Sustancias Psicoactivas</t>
  </si>
  <si>
    <t>132 - Hospitalización Parcial</t>
  </si>
  <si>
    <t>138 - Cuidado Básico del Consumo de Sustancias Psicoactivas</t>
  </si>
  <si>
    <t>Atención Inmediata</t>
  </si>
  <si>
    <t>1102 - Urgencias</t>
  </si>
  <si>
    <t>1105 - Atención prehospitalaria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</si>
  <si>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</si>
  <si>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</si>
  <si>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</si>
  <si>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</si>
  <si>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</si>
  <si>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</si>
  <si>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 xml:space="preserve">NIT </t>
  </si>
  <si>
    <t>UNISALUD UNIVERSIDAD NACIONAL DE COLOMBIA</t>
  </si>
  <si>
    <t>NOMBRE EAPB</t>
  </si>
  <si>
    <t>FUNCIONARIO DE LA EAPB</t>
  </si>
  <si>
    <t>PATRICIA MONTENEGRO TORRES</t>
  </si>
  <si>
    <t xml:space="preserve">CARGO </t>
  </si>
  <si>
    <t>JEFE DIVISIÓN ASEGURAMIENTO</t>
  </si>
  <si>
    <t xml:space="preserve">CORREO CONTACTO </t>
  </si>
  <si>
    <t>aseguraun_bog@unal.edu.co</t>
  </si>
  <si>
    <t xml:space="preserve">FECHA DE REPORTE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</si>
</sst>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1"/>
      <color theme="4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6" borderId="0" applyNumberFormat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vertical="center" wrapText="1"/>
    </xf>
    <xf numFmtId="0" fontId="0" fillId="0" borderId="6" xfId="0" applyFont="1" applyBorder="1" applyAlignment="1">
      <alignment horizontal="left" vertical="center"/>
    </xf>
    <xf numFmtId="49" fontId="0" fillId="0" borderId="4" xfId="0" applyNumberFormat="1" applyFont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wrapText="1"/>
    </xf>
    <xf numFmtId="49" fontId="0" fillId="0" borderId="7" xfId="0" applyNumberFormat="1" applyFont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wrapText="1"/>
    </xf>
    <xf numFmtId="0" fontId="3" fillId="3" borderId="8" xfId="0" applyFont="1" applyFill="1" applyBorder="1" applyAlignment="1">
      <alignment vertical="center" wrapText="1"/>
    </xf>
    <xf numFmtId="0" fontId="0" fillId="0" borderId="9" xfId="0" applyFont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14" fontId="0" fillId="0" borderId="0" xfId="0" applyNumberFormat="1" applyAlignment="1">
      <alignment horizontal="left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wrapText="1"/>
    </xf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0" xfId="0" applyFill="1"/>
    <xf numFmtId="0" fontId="0" fillId="0" borderId="0" xfId="0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6" fillId="7" borderId="5" xfId="1" applyFont="1" applyFill="1" applyBorder="1" applyAlignment="1">
      <alignment horizontal="center" vertical="center" wrapText="1"/>
    </xf>
    <xf numFmtId="0" fontId="7" fillId="7" borderId="11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/>
    </xf>
    <xf numFmtId="0" fontId="9" fillId="7" borderId="0" xfId="1" applyFont="1" applyFill="1"/>
    <xf numFmtId="0" fontId="7" fillId="7" borderId="12" xfId="1" applyFont="1" applyFill="1" applyBorder="1" applyAlignment="1">
      <alignment horizontal="center" vertical="center" wrapText="1"/>
    </xf>
    <xf numFmtId="0" fontId="7" fillId="7" borderId="13" xfId="1" applyFont="1" applyFill="1" applyBorder="1" applyAlignment="1">
      <alignment horizontal="center" vertical="center" wrapText="1"/>
    </xf>
    <xf numFmtId="0" fontId="7" fillId="7" borderId="5" xfId="1" applyFont="1" applyFill="1" applyBorder="1" applyAlignment="1">
      <alignment horizontal="center" vertical="center" wrapText="1"/>
    </xf>
    <xf numFmtId="0" fontId="10" fillId="7" borderId="5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11" fillId="7" borderId="5" xfId="1" applyFont="1" applyFill="1" applyBorder="1" applyAlignment="1">
      <alignment horizontal="left" vertical="center" wrapText="1"/>
    </xf>
    <xf numFmtId="0" fontId="9" fillId="5" borderId="0" xfId="1" applyFont="1" applyFill="1"/>
    <xf numFmtId="0" fontId="9" fillId="5" borderId="0" xfId="1" applyFont="1" applyFill="1" applyAlignment="1">
      <alignment horizontal="center"/>
    </xf>
    <xf numFmtId="0" fontId="12" fillId="5" borderId="0" xfId="1" applyFont="1" applyFill="1"/>
    <xf numFmtId="0" fontId="12" fillId="5" borderId="14" xfId="1" applyFont="1" applyFill="1" applyBorder="1" applyAlignment="1">
      <alignment horizontal="center"/>
    </xf>
    <xf numFmtId="0" fontId="12" fillId="5" borderId="0" xfId="1" applyFont="1" applyFill="1" applyBorder="1" applyAlignment="1">
      <alignment horizontal="center"/>
    </xf>
    <xf numFmtId="0" fontId="12" fillId="5" borderId="14" xfId="1" applyFont="1" applyFill="1" applyBorder="1"/>
    <xf numFmtId="0" fontId="12" fillId="5" borderId="0" xfId="1" applyFont="1" applyFill="1" applyBorder="1"/>
    <xf numFmtId="14" fontId="12" fillId="5" borderId="14" xfId="1" applyNumberFormat="1" applyFont="1" applyFill="1" applyBorder="1"/>
    <xf numFmtId="14" fontId="12" fillId="5" borderId="0" xfId="1" applyNumberFormat="1" applyFont="1" applyFill="1" applyBorder="1"/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144463</xdr:colOff>
      <xdr:row>5</xdr:row>
      <xdr:rowOff>169227</xdr:rowOff>
    </xdr:from>
    <xdr:to>
      <xdr:col>2</xdr:col>
      <xdr:colOff>831713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9DA3A6C-FC41-4F07-9372-82D20EC04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7588" y="1740852"/>
          <a:ext cx="687250" cy="735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790489</xdr:colOff>
      <xdr:row>6</xdr:row>
      <xdr:rowOff>117925</xdr:rowOff>
    </xdr:from>
    <xdr:ext cx="4394557" cy="68874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xmlns="" id="{7DB5A3E3-C0A4-4937-9CB0-A8F9066DF9FB}"/>
            </a:ext>
          </a:extLst>
        </xdr:cNvPr>
        <xdr:cNvSpPr/>
      </xdr:nvSpPr>
      <xdr:spPr>
        <a:xfrm>
          <a:off x="2933614" y="1880050"/>
          <a:ext cx="4394557" cy="68874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2100"/>
            </a:lnSpc>
          </a:pPr>
          <a:r>
            <a:rPr lang="es-ES" sz="18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DIRECCIÓN</a:t>
          </a: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PROVISIÓN DE SERVICIOS</a:t>
          </a:r>
        </a:p>
        <a:p>
          <a:pPr algn="ctr">
            <a:lnSpc>
              <a:spcPts val="1900"/>
            </a:lnSpc>
          </a:pP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DE SALUD</a:t>
          </a:r>
          <a:endParaRPr lang="es-ES" sz="18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4</xdr:col>
      <xdr:colOff>889000</xdr:colOff>
      <xdr:row>14</xdr:row>
      <xdr:rowOff>186690</xdr:rowOff>
    </xdr:from>
    <xdr:to>
      <xdr:col>5</xdr:col>
      <xdr:colOff>543393</xdr:colOff>
      <xdr:row>15</xdr:row>
      <xdr:rowOff>161925</xdr:rowOff>
    </xdr:to>
    <xdr:sp macro="" textlink="">
      <xdr:nvSpPr>
        <xdr:cNvPr id="4" name="Flecha: hacia la izquierda 3">
          <a:extLst>
            <a:ext uri="{FF2B5EF4-FFF2-40B4-BE49-F238E27FC236}">
              <a16:creationId xmlns:a16="http://schemas.microsoft.com/office/drawing/2014/main" xmlns="" id="{2A2D89E4-BD7B-4BDF-8AA1-6A1A8AAC337C}"/>
            </a:ext>
          </a:extLst>
        </xdr:cNvPr>
        <xdr:cNvSpPr/>
      </xdr:nvSpPr>
      <xdr:spPr>
        <a:xfrm>
          <a:off x="7175500" y="3310890"/>
          <a:ext cx="1730843" cy="1657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5" name="4 Imagen" descr="Escudo Bogotá_sds_color">
          <a:extLst>
            <a:ext uri="{FF2B5EF4-FFF2-40B4-BE49-F238E27FC236}">
              <a16:creationId xmlns:a16="http://schemas.microsoft.com/office/drawing/2014/main" xmlns="" id="{A91C5966-2EE0-4593-A6D8-8704CB14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6" name="Picture 19" descr="logo sig 2009">
          <a:extLst>
            <a:ext uri="{FF2B5EF4-FFF2-40B4-BE49-F238E27FC236}">
              <a16:creationId xmlns:a16="http://schemas.microsoft.com/office/drawing/2014/main" xmlns="" id="{96BB208E-C751-45AF-997F-C8917AF0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7" name="4 Imagen" descr="Escudo Bogotá_sds_color">
          <a:extLst>
            <a:ext uri="{FF2B5EF4-FFF2-40B4-BE49-F238E27FC236}">
              <a16:creationId xmlns:a16="http://schemas.microsoft.com/office/drawing/2014/main" xmlns="" id="{A9003430-28B4-42D1-AF10-D76A68841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8" name="Picture 19" descr="logo sig 2009">
          <a:extLst>
            <a:ext uri="{FF2B5EF4-FFF2-40B4-BE49-F238E27FC236}">
              <a16:creationId xmlns:a16="http://schemas.microsoft.com/office/drawing/2014/main" xmlns="" id="{7F8DC195-85AF-49F7-8D9B-BCF5367DF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6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RICIA%20MONTENEGRO%20AGOSTO%202023\SECRETARIA%20OCTUBRE%202023\INFORMES%20RED%20III%20TRIMESTRE\Libro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DSGTSFT092_ANALISIS_RED_MARZO_2025_UNISALU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GENERAL"/>
      <sheetName val="VALIDACION CLAVE"/>
      <sheetName val="Analisis"/>
      <sheetName val="Red General"/>
      <sheetName val="Red Urgencias"/>
      <sheetName val="Red Alto costo"/>
      <sheetName val="Red Oncologica"/>
      <sheetName val="REPS JULIO"/>
      <sheetName val="REPS AGOSTO"/>
      <sheetName val="Hoja1"/>
      <sheetName val="Servicios (5)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DEPURADA"/>
      <sheetName val="TD"/>
      <sheetName val="TOTAL PRESTA+SERVICIOS"/>
      <sheetName val="CLASIFICA PRESTA"/>
      <sheetName val="CLASIFICA SEDES"/>
      <sheetName val="CLASIFICA SERVICIOS"/>
      <sheetName val="COMPARA PRESTA"/>
      <sheetName val="COMPARA SEDES"/>
      <sheetName val="COMPARA SERVICIOS"/>
      <sheetName val="COMPARA MESES"/>
      <sheetName val="CUADROS"/>
      <sheetName val="PLAN DE BENEFICIOS"/>
      <sheetName val="RÉGIMEN"/>
      <sheetName val="NATURALEZA"/>
      <sheetName val="ACTUALIZA 441"/>
      <sheetName val="Notas"/>
      <sheetName val="TD REDES"/>
      <sheetName val="RED GNAL"/>
      <sheetName val="RED ONCO"/>
      <sheetName val="RED URG"/>
      <sheetName val="RED AC"/>
      <sheetName val="DUPLICADOS"/>
      <sheetName val="REPS"/>
      <sheetName val="Instructivo"/>
      <sheetName val="CORREOS_ENV"/>
      <sheetName val="VALIDACION CLAVE"/>
      <sheetName val="Analisis"/>
      <sheetName val="Red General"/>
      <sheetName val="Red Urgencias"/>
      <sheetName val="Red Alto costo"/>
      <sheetName val="Red Oncologica"/>
      <sheetName val="REPS FEB"/>
      <sheetName val="REPS MARZO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H2" t="str">
            <v>SURAMERICANA</v>
          </cell>
          <cell r="I2" t="str">
            <v>800088702</v>
          </cell>
        </row>
        <row r="3">
          <cell r="H3" t="str">
            <v>SALUD TOTAL</v>
          </cell>
          <cell r="I3" t="str">
            <v>800130907</v>
          </cell>
        </row>
        <row r="4">
          <cell r="H4" t="str">
            <v>SANITAS</v>
          </cell>
          <cell r="I4" t="str">
            <v>800251440</v>
          </cell>
        </row>
        <row r="5">
          <cell r="H5" t="str">
            <v>SERVICIO OCCIDENTAL DE SALUD</v>
          </cell>
          <cell r="I5" t="str">
            <v>805001157</v>
          </cell>
        </row>
        <row r="6">
          <cell r="H6" t="str">
            <v>FAMISANAR</v>
          </cell>
          <cell r="I6" t="str">
            <v>830003564</v>
          </cell>
        </row>
        <row r="7">
          <cell r="H7" t="str">
            <v>ALIANSALUD</v>
          </cell>
          <cell r="I7" t="str">
            <v>830113831</v>
          </cell>
        </row>
        <row r="8">
          <cell r="H8" t="str">
            <v>COMPENSAR</v>
          </cell>
          <cell r="I8" t="str">
            <v>860066942</v>
          </cell>
        </row>
        <row r="9">
          <cell r="H9" t="str">
            <v>NUEVA EPS</v>
          </cell>
          <cell r="I9" t="str">
            <v>900156264</v>
          </cell>
        </row>
        <row r="10">
          <cell r="H10" t="str">
            <v>CAPITAL SALUD</v>
          </cell>
          <cell r="I10" t="str">
            <v>900298372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5796.653022453705" createdVersion="5" refreshedVersion="5" minRefreshableVersion="3" recordCount="4">
  <cacheSource type="worksheet">
    <worksheetSource ref="A1:I5" sheet="Red Salud Mental Marz"/>
  </cacheSource>
  <cacheFields count="9">
    <cacheField name="CODIGO_PRESTADOR" numFmtId="49">
      <sharedItems count="2">
        <s v="1100105322"/>
        <s v="1100105725"/>
      </sharedItems>
    </cacheField>
    <cacheField name="RAZON_SOCIAL_PRESTADOR" numFmtId="0">
      <sharedItems count="2">
        <s v="HERMANAS HOSPITALARIAS DEL SAGRADO CORAZON DE JESUS CLINICA LA INMACULADA"/>
        <s v="CLINICA DE NUESTRA SEÑORA DE LA PAZ"/>
      </sharedItems>
    </cacheField>
    <cacheField name="CODIGO_SEDE" numFmtId="0">
      <sharedItems count="1">
        <s v="01"/>
      </sharedItems>
    </cacheField>
    <cacheField name="NOMBRE_SEDE" numFmtId="0">
      <sharedItems count="2">
        <s v="CLINICA LA INMACULADA"/>
        <s v="CLINICA DE NUESTRA SEÑORA DE LA PAZ"/>
      </sharedItems>
    </cacheField>
    <cacheField name="CODIGO Y NOMBRE_SERVICIO" numFmtId="0">
      <sharedItems count="2">
        <s v="1102 -URGENCIAS"/>
        <s v="131 -HOSPITALIZACIÓN EN SALUD MENTAL"/>
      </sharedItems>
    </cacheField>
    <cacheField name="MODALIDAD DE CONTRATACION" numFmtId="0">
      <sharedItems/>
    </cacheField>
    <cacheField name="No. DE CONTRATO" numFmtId="0">
      <sharedItems/>
    </cacheField>
    <cacheField name="TIPO DE RED REPORTADA" numFmtId="0">
      <sharedItems/>
    </cacheField>
    <cacheField name="GRUPO DE SERVICIO" numFmtId="0">
      <sharedItems count="2">
        <s v="ATENCIÓN INMEDIATA"/>
        <s v="INTERNACIÓ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x v="0"/>
    <x v="0"/>
    <x v="0"/>
    <x v="0"/>
    <x v="0"/>
    <s v="EVENTO"/>
    <s v="OSE 17-2024"/>
    <s v="Red Salud Mental"/>
    <x v="0"/>
  </r>
  <r>
    <x v="0"/>
    <x v="0"/>
    <x v="0"/>
    <x v="0"/>
    <x v="1"/>
    <s v="EVENTO"/>
    <s v="OSE 17-2024"/>
    <s v="Red Salud Mental"/>
    <x v="1"/>
  </r>
  <r>
    <x v="1"/>
    <x v="1"/>
    <x v="0"/>
    <x v="1"/>
    <x v="0"/>
    <s v="EVENTO"/>
    <s v="OSE 114-2024"/>
    <s v="Red Salud Mental"/>
    <x v="0"/>
  </r>
  <r>
    <x v="1"/>
    <x v="1"/>
    <x v="0"/>
    <x v="1"/>
    <x v="1"/>
    <s v="EVENTO"/>
    <s v="OSE 114-2024"/>
    <s v="Red Salud Mental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D7" firstHeaderRow="1" firstDataRow="2" firstDataCol="1"/>
  <pivotFields count="9">
    <pivotField compact="0" outline="0" showAll="0" defaultSubtotal="0">
      <items count="2">
        <item x="0"/>
        <item x="1"/>
      </items>
    </pivotField>
    <pivotField compact="0" outline="0" showAll="0" defaultSubtotal="0">
      <items count="2">
        <item x="1"/>
        <item x="0"/>
      </items>
    </pivotField>
    <pivotField compact="0" outline="0" showAll="0" defaultSubtotal="0">
      <items count="1">
        <item x="0"/>
      </items>
    </pivotField>
    <pivotField compact="0" outline="0" showAll="0" defaultSubtotal="0">
      <items count="2">
        <item x="1"/>
        <item x="0"/>
      </items>
    </pivotField>
    <pivotField axis="axisRow" dataField="1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Col" compact="0" outline="0" showAll="0" defaultSubtotal="0">
      <items count="2">
        <item x="0"/>
        <item x="1"/>
      </items>
    </pivotField>
  </pivotFields>
  <rowFields count="1">
    <field x="4"/>
  </rowFields>
  <rowItems count="3">
    <i>
      <x/>
    </i>
    <i>
      <x v="1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showGridLines="0" tabSelected="1" topLeftCell="A7" zoomScaleNormal="100" workbookViewId="0">
      <selection activeCell="J13" sqref="J13"/>
    </sheetView>
  </sheetViews>
  <sheetFormatPr baseColWidth="10" defaultColWidth="11.42578125" defaultRowHeight="15" x14ac:dyDescent="0.25"/>
  <cols>
    <col min="1" max="1" width="4.85546875" style="44" customWidth="1"/>
    <col min="2" max="2" width="27.28515625" style="44" customWidth="1"/>
    <col min="3" max="3" width="31" style="44" customWidth="1"/>
    <col min="4" max="5" width="31.140625" style="44" customWidth="1"/>
    <col min="6" max="6" width="20" style="44" customWidth="1"/>
    <col min="7" max="7" width="13.85546875" style="44" customWidth="1"/>
    <col min="8" max="8" width="15.7109375" style="44" customWidth="1"/>
    <col min="9" max="16384" width="11.42578125" style="44"/>
  </cols>
  <sheetData>
    <row r="1" spans="2:8" ht="48.75" customHeight="1" x14ac:dyDescent="0.25">
      <c r="B1" s="39"/>
      <c r="C1" s="40" t="s">
        <v>57</v>
      </c>
      <c r="D1" s="41"/>
      <c r="E1" s="41"/>
      <c r="F1" s="42"/>
      <c r="G1" s="43"/>
      <c r="H1" s="43"/>
    </row>
    <row r="2" spans="2:8" ht="18.75" customHeight="1" x14ac:dyDescent="0.25">
      <c r="B2" s="39"/>
      <c r="C2" s="40" t="s">
        <v>58</v>
      </c>
      <c r="D2" s="45"/>
      <c r="E2" s="45"/>
      <c r="F2" s="46"/>
      <c r="G2" s="43"/>
      <c r="H2" s="43"/>
    </row>
    <row r="3" spans="2:8" ht="20.25" customHeight="1" x14ac:dyDescent="0.25">
      <c r="B3" s="39"/>
      <c r="C3" s="47" t="s">
        <v>59</v>
      </c>
      <c r="D3" s="48" t="s">
        <v>60</v>
      </c>
      <c r="E3" s="47" t="s">
        <v>61</v>
      </c>
      <c r="F3" s="49">
        <v>1</v>
      </c>
      <c r="G3" s="43"/>
      <c r="H3" s="43"/>
    </row>
    <row r="4" spans="2:8" ht="21" customHeight="1" x14ac:dyDescent="0.25">
      <c r="B4" s="50" t="s">
        <v>62</v>
      </c>
      <c r="C4" s="50"/>
      <c r="D4" s="50"/>
      <c r="E4" s="50"/>
      <c r="F4" s="50"/>
      <c r="G4" s="50"/>
      <c r="H4" s="50"/>
    </row>
    <row r="6" spans="2:8" x14ac:dyDescent="0.25">
      <c r="B6" s="51"/>
      <c r="C6" s="51"/>
      <c r="D6" s="51"/>
      <c r="E6" s="51"/>
      <c r="F6" s="51"/>
      <c r="G6" s="52"/>
      <c r="H6" s="52"/>
    </row>
    <row r="7" spans="2:8" x14ac:dyDescent="0.25">
      <c r="B7" s="51"/>
      <c r="C7" s="51"/>
      <c r="D7" s="51"/>
      <c r="E7" s="51"/>
      <c r="F7" s="51"/>
      <c r="G7" s="52"/>
      <c r="H7" s="52"/>
    </row>
    <row r="8" spans="2:8" x14ac:dyDescent="0.25">
      <c r="B8" s="51"/>
      <c r="C8" s="51"/>
      <c r="D8" s="51"/>
      <c r="E8" s="51"/>
      <c r="F8" s="51"/>
      <c r="G8" s="52"/>
      <c r="H8" s="52"/>
    </row>
    <row r="9" spans="2:8" x14ac:dyDescent="0.25">
      <c r="B9" s="51"/>
      <c r="C9" s="51"/>
      <c r="D9" s="51"/>
      <c r="E9" s="51"/>
      <c r="F9" s="51"/>
      <c r="G9" s="52"/>
      <c r="H9" s="52"/>
    </row>
    <row r="10" spans="2:8" x14ac:dyDescent="0.25">
      <c r="B10" s="51"/>
      <c r="C10" s="51"/>
      <c r="D10" s="51"/>
      <c r="E10" s="51"/>
      <c r="F10" s="51"/>
      <c r="G10" s="52"/>
      <c r="H10" s="52"/>
    </row>
    <row r="11" spans="2:8" x14ac:dyDescent="0.25">
      <c r="B11" s="51"/>
      <c r="C11" s="51"/>
      <c r="D11" s="51"/>
      <c r="E11" s="51"/>
      <c r="F11" s="51"/>
      <c r="G11" s="52"/>
      <c r="H11" s="52"/>
    </row>
    <row r="12" spans="2:8" x14ac:dyDescent="0.25">
      <c r="B12" s="51"/>
      <c r="C12" s="51"/>
      <c r="D12" s="51"/>
      <c r="E12" s="51"/>
      <c r="F12" s="51"/>
      <c r="G12" s="52"/>
      <c r="H12" s="52"/>
    </row>
    <row r="13" spans="2:8" ht="17.25" customHeight="1" x14ac:dyDescent="0.25">
      <c r="B13" s="51"/>
      <c r="C13" s="51"/>
      <c r="D13" s="51"/>
      <c r="E13" s="51"/>
      <c r="F13" s="51"/>
      <c r="G13" s="52"/>
      <c r="H13" s="52"/>
    </row>
    <row r="14" spans="2:8" hidden="1" x14ac:dyDescent="0.25">
      <c r="B14" s="51"/>
      <c r="C14" s="53" t="s">
        <v>63</v>
      </c>
      <c r="D14" s="54" t="e">
        <f>+VLOOKUP(#REF!,[2]Hoja2!H2:I10,2,0)</f>
        <v>#REF!</v>
      </c>
      <c r="E14" s="55"/>
      <c r="F14" s="51"/>
      <c r="G14" s="52"/>
      <c r="H14" s="52"/>
    </row>
    <row r="15" spans="2:8" x14ac:dyDescent="0.25">
      <c r="B15" s="51"/>
      <c r="C15" s="53"/>
      <c r="D15" s="53" t="s">
        <v>64</v>
      </c>
      <c r="E15" s="53"/>
      <c r="F15" s="51"/>
      <c r="G15" s="52"/>
      <c r="H15" s="52"/>
    </row>
    <row r="16" spans="2:8" x14ac:dyDescent="0.25">
      <c r="B16" s="51"/>
      <c r="C16" s="53" t="s">
        <v>65</v>
      </c>
      <c r="D16" s="56"/>
      <c r="E16" s="53"/>
      <c r="F16" s="51"/>
      <c r="G16" s="52"/>
      <c r="H16" s="52"/>
    </row>
    <row r="17" spans="2:8" x14ac:dyDescent="0.25">
      <c r="B17" s="51"/>
      <c r="C17" s="53"/>
      <c r="D17" s="53"/>
      <c r="E17" s="53"/>
      <c r="F17" s="51"/>
      <c r="G17" s="52"/>
      <c r="H17" s="52"/>
    </row>
    <row r="18" spans="2:8" x14ac:dyDescent="0.25">
      <c r="B18" s="51"/>
      <c r="C18" s="53" t="s">
        <v>66</v>
      </c>
      <c r="D18" s="56" t="s">
        <v>67</v>
      </c>
      <c r="E18" s="57"/>
      <c r="F18" s="51"/>
      <c r="G18" s="52"/>
      <c r="H18" s="52"/>
    </row>
    <row r="19" spans="2:8" x14ac:dyDescent="0.25">
      <c r="B19" s="51"/>
      <c r="C19" s="53"/>
      <c r="D19" s="57"/>
      <c r="E19" s="57"/>
      <c r="F19" s="51"/>
      <c r="G19" s="52"/>
      <c r="H19" s="52"/>
    </row>
    <row r="20" spans="2:8" x14ac:dyDescent="0.25">
      <c r="B20" s="51"/>
      <c r="C20" s="53" t="s">
        <v>68</v>
      </c>
      <c r="D20" s="56" t="s">
        <v>69</v>
      </c>
      <c r="E20" s="57"/>
      <c r="F20" s="51"/>
      <c r="G20" s="52"/>
      <c r="H20" s="52"/>
    </row>
    <row r="21" spans="2:8" x14ac:dyDescent="0.25">
      <c r="B21" s="51"/>
      <c r="C21" s="53"/>
      <c r="D21" s="53"/>
      <c r="E21" s="53"/>
      <c r="F21" s="51"/>
      <c r="G21" s="52"/>
      <c r="H21" s="52"/>
    </row>
    <row r="22" spans="2:8" x14ac:dyDescent="0.25">
      <c r="B22" s="51"/>
      <c r="C22" s="53" t="s">
        <v>70</v>
      </c>
      <c r="D22" s="56" t="s">
        <v>71</v>
      </c>
      <c r="E22" s="57"/>
      <c r="F22" s="51"/>
      <c r="G22" s="52"/>
      <c r="H22" s="52"/>
    </row>
    <row r="23" spans="2:8" x14ac:dyDescent="0.25">
      <c r="B23" s="51"/>
      <c r="C23" s="53"/>
      <c r="D23" s="53"/>
      <c r="E23" s="53"/>
      <c r="F23" s="51"/>
      <c r="G23" s="52"/>
      <c r="H23" s="52"/>
    </row>
    <row r="24" spans="2:8" x14ac:dyDescent="0.25">
      <c r="B24" s="51"/>
      <c r="C24" s="53" t="s">
        <v>72</v>
      </c>
      <c r="D24" s="58">
        <v>45752</v>
      </c>
      <c r="E24" s="59"/>
      <c r="F24" s="51"/>
      <c r="G24" s="52"/>
      <c r="H24" s="52"/>
    </row>
    <row r="25" spans="2:8" x14ac:dyDescent="0.25">
      <c r="B25" s="51"/>
      <c r="C25" s="53"/>
      <c r="D25" s="53"/>
      <c r="E25" s="53"/>
      <c r="F25" s="51"/>
      <c r="G25" s="52"/>
      <c r="H25" s="52"/>
    </row>
    <row r="26" spans="2:8" x14ac:dyDescent="0.25">
      <c r="B26" s="51"/>
      <c r="C26" s="51"/>
      <c r="D26" s="51"/>
      <c r="E26" s="51"/>
      <c r="F26" s="51"/>
      <c r="G26" s="52"/>
      <c r="H26" s="52"/>
    </row>
    <row r="27" spans="2:8" x14ac:dyDescent="0.25">
      <c r="B27" s="51"/>
      <c r="C27" s="51"/>
      <c r="D27" s="51"/>
      <c r="E27" s="51"/>
      <c r="F27" s="51"/>
      <c r="G27" s="52"/>
      <c r="H27" s="52"/>
    </row>
    <row r="28" spans="2:8" x14ac:dyDescent="0.25">
      <c r="B28" s="51"/>
      <c r="C28" s="51"/>
      <c r="D28" s="51"/>
      <c r="E28" s="51"/>
      <c r="F28" s="51"/>
      <c r="G28" s="52"/>
      <c r="H28" s="52"/>
    </row>
  </sheetData>
  <mergeCells count="6">
    <mergeCell ref="B1:B3"/>
    <mergeCell ref="C1:F1"/>
    <mergeCell ref="G1:H3"/>
    <mergeCell ref="C2:F2"/>
    <mergeCell ref="B4:H4"/>
    <mergeCell ref="G6:H2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[2]EAPB!#REF!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workbookViewId="0">
      <selection activeCell="A12" sqref="A12"/>
    </sheetView>
  </sheetViews>
  <sheetFormatPr baseColWidth="10" defaultRowHeight="15" x14ac:dyDescent="0.25"/>
  <cols>
    <col min="1" max="1" width="27.5703125" customWidth="1"/>
    <col min="2" max="2" width="43.42578125" customWidth="1"/>
    <col min="3" max="3" width="25.140625" customWidth="1"/>
    <col min="4" max="4" width="38.28515625" customWidth="1"/>
    <col min="5" max="5" width="33.85546875" customWidth="1"/>
    <col min="6" max="6" width="23" customWidth="1"/>
    <col min="7" max="7" width="19.85546875" customWidth="1"/>
    <col min="8" max="8" width="83" customWidth="1"/>
  </cols>
  <sheetData>
    <row r="1" spans="1:8" ht="71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ht="30" x14ac:dyDescent="0.25">
      <c r="A2" s="8" t="s">
        <v>11</v>
      </c>
      <c r="B2" s="5" t="s">
        <v>12</v>
      </c>
      <c r="C2" s="9" t="s">
        <v>9</v>
      </c>
      <c r="D2" s="5" t="s">
        <v>13</v>
      </c>
      <c r="E2" s="10" t="s">
        <v>10</v>
      </c>
      <c r="F2" s="6" t="s">
        <v>8</v>
      </c>
      <c r="G2" s="11" t="s">
        <v>14</v>
      </c>
      <c r="H2" s="7" t="s">
        <v>15</v>
      </c>
    </row>
    <row r="3" spans="1:8" ht="30" x14ac:dyDescent="0.25">
      <c r="A3" s="8" t="s">
        <v>11</v>
      </c>
      <c r="B3" s="5" t="s">
        <v>12</v>
      </c>
      <c r="C3" s="9" t="s">
        <v>9</v>
      </c>
      <c r="D3" s="5" t="s">
        <v>13</v>
      </c>
      <c r="E3" s="10" t="s">
        <v>16</v>
      </c>
      <c r="F3" s="6" t="s">
        <v>8</v>
      </c>
      <c r="G3" s="11" t="s">
        <v>14</v>
      </c>
      <c r="H3" s="7" t="s">
        <v>15</v>
      </c>
    </row>
    <row r="4" spans="1:8" x14ac:dyDescent="0.25">
      <c r="A4" s="8" t="s">
        <v>17</v>
      </c>
      <c r="B4" s="5" t="s">
        <v>18</v>
      </c>
      <c r="C4" s="9" t="s">
        <v>9</v>
      </c>
      <c r="D4" s="5" t="s">
        <v>18</v>
      </c>
      <c r="E4" s="12" t="s">
        <v>10</v>
      </c>
      <c r="F4" s="6" t="s">
        <v>8</v>
      </c>
      <c r="G4" s="6" t="s">
        <v>19</v>
      </c>
      <c r="H4" s="7" t="s">
        <v>15</v>
      </c>
    </row>
    <row r="5" spans="1:8" ht="30.75" thickBot="1" x14ac:dyDescent="0.3">
      <c r="A5" s="13" t="s">
        <v>17</v>
      </c>
      <c r="B5" s="14" t="s">
        <v>18</v>
      </c>
      <c r="C5" s="15" t="s">
        <v>9</v>
      </c>
      <c r="D5" s="14" t="s">
        <v>18</v>
      </c>
      <c r="E5" s="16" t="s">
        <v>16</v>
      </c>
      <c r="F5" s="17" t="s">
        <v>8</v>
      </c>
      <c r="G5" s="17" t="s">
        <v>19</v>
      </c>
      <c r="H5" s="18" t="s">
        <v>15</v>
      </c>
    </row>
    <row r="8" spans="1:8" x14ac:dyDescent="0.25">
      <c r="A8" s="19" t="s">
        <v>20</v>
      </c>
      <c r="B8" s="20" t="s">
        <v>21</v>
      </c>
    </row>
    <row r="9" spans="1:8" x14ac:dyDescent="0.25">
      <c r="B9" s="20" t="s">
        <v>22</v>
      </c>
    </row>
    <row r="10" spans="1:8" x14ac:dyDescent="0.25">
      <c r="B10" s="21">
        <v>45752</v>
      </c>
    </row>
    <row r="12" spans="1:8" x14ac:dyDescent="0.25">
      <c r="A12" s="22"/>
      <c r="B12" s="22"/>
      <c r="C12" s="23"/>
      <c r="D12" s="22"/>
    </row>
    <row r="20" spans="1:5" x14ac:dyDescent="0.25">
      <c r="A20" s="22"/>
      <c r="B20" s="22"/>
      <c r="C20" s="23"/>
      <c r="D20" s="22"/>
      <c r="E20" s="24"/>
    </row>
    <row r="21" spans="1:5" x14ac:dyDescent="0.25">
      <c r="A21" s="22"/>
      <c r="B21" s="22"/>
      <c r="C21" s="23"/>
      <c r="D21" s="22"/>
      <c r="E21" s="24"/>
    </row>
    <row r="22" spans="1:5" x14ac:dyDescent="0.25">
      <c r="A22" s="22"/>
      <c r="B22" s="22"/>
      <c r="C22" s="23"/>
      <c r="D22" s="22"/>
      <c r="E22" s="24"/>
    </row>
    <row r="23" spans="1:5" x14ac:dyDescent="0.25">
      <c r="A23" s="22"/>
      <c r="B23" s="22"/>
      <c r="C23" s="23"/>
      <c r="D23" s="22"/>
      <c r="E23" s="24"/>
    </row>
    <row r="24" spans="1:5" x14ac:dyDescent="0.25">
      <c r="A24" s="22"/>
      <c r="B24" s="22"/>
      <c r="C24" s="23"/>
      <c r="D24" s="22"/>
      <c r="E24" s="25"/>
    </row>
    <row r="25" spans="1:5" x14ac:dyDescent="0.25">
      <c r="A25" s="22"/>
      <c r="B25" s="22"/>
      <c r="C25" s="23"/>
      <c r="D25" s="22"/>
      <c r="E25" s="25"/>
    </row>
    <row r="26" spans="1:5" x14ac:dyDescent="0.25">
      <c r="A26" s="22"/>
      <c r="B26" s="22"/>
      <c r="C26" s="23"/>
      <c r="D26" s="22"/>
      <c r="E26" s="25"/>
    </row>
    <row r="27" spans="1:5" x14ac:dyDescent="0.25">
      <c r="A27" s="22"/>
      <c r="B27" s="22"/>
      <c r="C27" s="23"/>
      <c r="D27" s="22"/>
      <c r="E27" s="25"/>
    </row>
    <row r="28" spans="1:5" x14ac:dyDescent="0.25">
      <c r="A28" s="22"/>
      <c r="B28" s="22"/>
      <c r="C28" s="23"/>
      <c r="D28" s="22"/>
      <c r="E28" s="25"/>
    </row>
    <row r="29" spans="1:5" x14ac:dyDescent="0.25">
      <c r="A29" s="22"/>
      <c r="B29" s="22"/>
      <c r="C29" s="23"/>
      <c r="D29" s="22"/>
      <c r="E29" s="25"/>
    </row>
    <row r="30" spans="1:5" x14ac:dyDescent="0.25">
      <c r="A30" s="22"/>
      <c r="B30" s="22"/>
      <c r="C30" s="23"/>
      <c r="D30" s="22"/>
      <c r="E30" s="25"/>
    </row>
    <row r="31" spans="1:5" x14ac:dyDescent="0.25">
      <c r="A31" s="22"/>
      <c r="B31" s="22"/>
      <c r="C31" s="23"/>
      <c r="D31" s="22"/>
      <c r="E31" s="25"/>
    </row>
    <row r="32" spans="1:5" x14ac:dyDescent="0.25">
      <c r="A32" s="22"/>
      <c r="B32" s="22"/>
      <c r="C32" s="23"/>
      <c r="D32" s="22"/>
      <c r="E32" s="25"/>
    </row>
    <row r="33" spans="1:5" x14ac:dyDescent="0.25">
      <c r="A33" s="22"/>
      <c r="B33" s="22"/>
      <c r="C33" s="23"/>
      <c r="D33" s="22"/>
      <c r="E33" s="25"/>
    </row>
    <row r="34" spans="1:5" x14ac:dyDescent="0.25">
      <c r="A34" s="22"/>
      <c r="B34" s="22"/>
      <c r="C34" s="23"/>
      <c r="D34" s="22"/>
      <c r="E34" s="25"/>
    </row>
    <row r="35" spans="1:5" x14ac:dyDescent="0.25">
      <c r="A35" s="22"/>
      <c r="B35" s="22"/>
      <c r="C35" s="23"/>
      <c r="D35" s="22"/>
      <c r="E35" s="25"/>
    </row>
    <row r="36" spans="1:5" x14ac:dyDescent="0.25">
      <c r="A36" s="22"/>
      <c r="B36" s="22"/>
      <c r="C36" s="23"/>
      <c r="D36" s="22"/>
      <c r="E36" s="25"/>
    </row>
    <row r="37" spans="1:5" x14ac:dyDescent="0.25">
      <c r="A37" s="22"/>
      <c r="B37" s="22"/>
      <c r="C37" s="23"/>
      <c r="D37" s="22"/>
      <c r="E37" s="25"/>
    </row>
    <row r="38" spans="1:5" x14ac:dyDescent="0.25">
      <c r="A38" s="22"/>
      <c r="B38" s="22"/>
      <c r="C38" s="23"/>
      <c r="D38" s="22"/>
      <c r="E38" s="25"/>
    </row>
    <row r="39" spans="1:5" x14ac:dyDescent="0.25">
      <c r="A39" s="22"/>
      <c r="B39" s="22"/>
      <c r="C39" s="23"/>
      <c r="D39" s="22"/>
      <c r="E39" s="25"/>
    </row>
    <row r="40" spans="1:5" x14ac:dyDescent="0.25">
      <c r="A40" s="22"/>
      <c r="B40" s="22"/>
      <c r="C40" s="23"/>
      <c r="D40" s="22"/>
      <c r="E40" s="25"/>
    </row>
    <row r="41" spans="1:5" x14ac:dyDescent="0.25">
      <c r="A41" s="22"/>
      <c r="B41" s="22"/>
      <c r="C41" s="23"/>
      <c r="D41" s="22"/>
      <c r="E41" s="25"/>
    </row>
    <row r="42" spans="1:5" x14ac:dyDescent="0.25">
      <c r="A42" s="22"/>
      <c r="B42" s="22"/>
      <c r="C42" s="23"/>
      <c r="D42" s="22"/>
      <c r="E42" s="25"/>
    </row>
    <row r="43" spans="1:5" x14ac:dyDescent="0.25">
      <c r="A43" s="22"/>
      <c r="B43" s="22"/>
      <c r="C43" s="23"/>
      <c r="D43" s="22"/>
      <c r="E43" s="24"/>
    </row>
    <row r="44" spans="1:5" x14ac:dyDescent="0.25">
      <c r="A44" s="22"/>
      <c r="B44" s="22"/>
      <c r="C44" s="23"/>
      <c r="D44" s="22"/>
    </row>
    <row r="45" spans="1:5" x14ac:dyDescent="0.25">
      <c r="A45" s="22"/>
      <c r="B45" s="22"/>
      <c r="C45" s="23"/>
      <c r="D45" s="22"/>
      <c r="E45" s="24"/>
    </row>
    <row r="46" spans="1:5" x14ac:dyDescent="0.25">
      <c r="A46" s="22"/>
      <c r="B46" s="22"/>
      <c r="C46" s="23"/>
      <c r="D46" s="22"/>
      <c r="E46" s="24"/>
    </row>
    <row r="47" spans="1:5" x14ac:dyDescent="0.25">
      <c r="A47" s="22"/>
      <c r="B47" s="22"/>
      <c r="C47" s="23"/>
      <c r="D47" s="22"/>
      <c r="E47" s="24"/>
    </row>
    <row r="48" spans="1:5" x14ac:dyDescent="0.25">
      <c r="A48" s="22"/>
      <c r="B48" s="22"/>
      <c r="C48" s="23"/>
      <c r="D48" s="22"/>
      <c r="E48" s="24"/>
    </row>
  </sheetData>
  <dataValidations count="2">
    <dataValidation type="textLength" operator="equal" allowBlank="1" showInputMessage="1" showErrorMessage="1" sqref="A20:A48 A12">
      <formula1>10</formula1>
    </dataValidation>
    <dataValidation type="textLength" operator="equal" allowBlank="1" showInputMessage="1" showErrorMessage="1" sqref="C2:C5 C20:C33 C35:C48 C12">
      <formula1>2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'[1]COD SERVICIOS '!#REF!</xm:f>
          </x14:formula1>
          <xm:sqref>E2:E5 E20:E27 E35:E42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activeCell="F2" sqref="F2"/>
    </sheetView>
  </sheetViews>
  <sheetFormatPr baseColWidth="10" defaultRowHeight="15" x14ac:dyDescent="0.25"/>
  <cols>
    <col min="1" max="1" width="27.5703125" customWidth="1"/>
    <col min="2" max="2" width="43.42578125" customWidth="1"/>
    <col min="3" max="3" width="25.140625" customWidth="1"/>
    <col min="4" max="4" width="38.28515625" customWidth="1"/>
    <col min="5" max="5" width="33.85546875" customWidth="1"/>
    <col min="6" max="6" width="23" customWidth="1"/>
    <col min="7" max="7" width="19.85546875" customWidth="1"/>
    <col min="8" max="8" width="83" customWidth="1"/>
    <col min="9" max="9" width="25" customWidth="1"/>
  </cols>
  <sheetData>
    <row r="1" spans="1:9" ht="71.2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26" t="s">
        <v>23</v>
      </c>
    </row>
    <row r="2" spans="1:9" ht="30" x14ac:dyDescent="0.25">
      <c r="A2" s="8" t="s">
        <v>11</v>
      </c>
      <c r="B2" s="5" t="s">
        <v>12</v>
      </c>
      <c r="C2" s="9" t="s">
        <v>9</v>
      </c>
      <c r="D2" s="5" t="s">
        <v>13</v>
      </c>
      <c r="E2" s="10" t="s">
        <v>10</v>
      </c>
      <c r="F2" s="6" t="s">
        <v>8</v>
      </c>
      <c r="G2" s="11" t="s">
        <v>14</v>
      </c>
      <c r="H2" s="7" t="s">
        <v>15</v>
      </c>
      <c r="I2" t="s">
        <v>24</v>
      </c>
    </row>
    <row r="3" spans="1:9" ht="30" x14ac:dyDescent="0.25">
      <c r="A3" s="8" t="s">
        <v>11</v>
      </c>
      <c r="B3" s="5" t="s">
        <v>12</v>
      </c>
      <c r="C3" s="9" t="s">
        <v>9</v>
      </c>
      <c r="D3" s="5" t="s">
        <v>13</v>
      </c>
      <c r="E3" s="10" t="s">
        <v>16</v>
      </c>
      <c r="F3" s="6" t="s">
        <v>8</v>
      </c>
      <c r="G3" s="11" t="s">
        <v>14</v>
      </c>
      <c r="H3" s="7" t="s">
        <v>15</v>
      </c>
      <c r="I3" t="s">
        <v>25</v>
      </c>
    </row>
    <row r="4" spans="1:9" x14ac:dyDescent="0.25">
      <c r="A4" s="8" t="s">
        <v>17</v>
      </c>
      <c r="B4" s="5" t="s">
        <v>18</v>
      </c>
      <c r="C4" s="9" t="s">
        <v>9</v>
      </c>
      <c r="D4" s="5" t="s">
        <v>18</v>
      </c>
      <c r="E4" s="12" t="s">
        <v>10</v>
      </c>
      <c r="F4" s="6" t="s">
        <v>8</v>
      </c>
      <c r="G4" s="6" t="s">
        <v>19</v>
      </c>
      <c r="H4" s="7" t="s">
        <v>15</v>
      </c>
      <c r="I4" t="s">
        <v>24</v>
      </c>
    </row>
    <row r="5" spans="1:9" ht="30.75" thickBot="1" x14ac:dyDescent="0.3">
      <c r="A5" s="13" t="s">
        <v>17</v>
      </c>
      <c r="B5" s="14" t="s">
        <v>18</v>
      </c>
      <c r="C5" s="15" t="s">
        <v>9</v>
      </c>
      <c r="D5" s="14" t="s">
        <v>18</v>
      </c>
      <c r="E5" s="16" t="s">
        <v>16</v>
      </c>
      <c r="F5" s="17" t="s">
        <v>8</v>
      </c>
      <c r="G5" s="17" t="s">
        <v>19</v>
      </c>
      <c r="H5" s="18" t="s">
        <v>15</v>
      </c>
      <c r="I5" t="s">
        <v>25</v>
      </c>
    </row>
    <row r="8" spans="1:9" x14ac:dyDescent="0.25">
      <c r="A8" s="19" t="s">
        <v>20</v>
      </c>
      <c r="B8" s="20" t="s">
        <v>21</v>
      </c>
    </row>
    <row r="9" spans="1:9" x14ac:dyDescent="0.25">
      <c r="B9" s="20" t="s">
        <v>22</v>
      </c>
    </row>
    <row r="10" spans="1:9" x14ac:dyDescent="0.25">
      <c r="B10" s="21">
        <v>45752</v>
      </c>
    </row>
    <row r="12" spans="1:9" x14ac:dyDescent="0.25">
      <c r="A12" s="22"/>
      <c r="B12" s="22"/>
      <c r="C12" s="23"/>
      <c r="D12" s="22"/>
    </row>
    <row r="20" spans="1:5" x14ac:dyDescent="0.25">
      <c r="A20" s="22"/>
      <c r="B20" s="22"/>
      <c r="C20" s="23"/>
      <c r="D20" s="22"/>
      <c r="E20" s="24"/>
    </row>
    <row r="21" spans="1:5" x14ac:dyDescent="0.25">
      <c r="A21" s="22"/>
      <c r="B21" s="22"/>
      <c r="C21" s="23"/>
      <c r="D21" s="22"/>
      <c r="E21" s="24"/>
    </row>
    <row r="22" spans="1:5" x14ac:dyDescent="0.25">
      <c r="A22" s="22"/>
      <c r="B22" s="22"/>
      <c r="C22" s="23"/>
      <c r="D22" s="22"/>
      <c r="E22" s="24"/>
    </row>
    <row r="23" spans="1:5" x14ac:dyDescent="0.25">
      <c r="A23" s="22"/>
      <c r="B23" s="22"/>
      <c r="C23" s="23"/>
      <c r="D23" s="22"/>
      <c r="E23" s="24"/>
    </row>
    <row r="24" spans="1:5" x14ac:dyDescent="0.25">
      <c r="A24" s="22"/>
      <c r="B24" s="22"/>
      <c r="C24" s="23"/>
      <c r="D24" s="22"/>
      <c r="E24" s="25"/>
    </row>
    <row r="25" spans="1:5" x14ac:dyDescent="0.25">
      <c r="A25" s="22"/>
      <c r="B25" s="22"/>
      <c r="C25" s="23"/>
      <c r="D25" s="22"/>
      <c r="E25" s="25"/>
    </row>
    <row r="26" spans="1:5" x14ac:dyDescent="0.25">
      <c r="A26" s="22"/>
      <c r="B26" s="22"/>
      <c r="C26" s="23"/>
      <c r="D26" s="22"/>
      <c r="E26" s="25"/>
    </row>
    <row r="27" spans="1:5" x14ac:dyDescent="0.25">
      <c r="A27" s="22"/>
      <c r="B27" s="22"/>
      <c r="C27" s="23"/>
      <c r="D27" s="22"/>
      <c r="E27" s="25"/>
    </row>
    <row r="28" spans="1:5" x14ac:dyDescent="0.25">
      <c r="A28" s="22"/>
      <c r="B28" s="22"/>
      <c r="C28" s="23"/>
      <c r="D28" s="22"/>
      <c r="E28" s="25"/>
    </row>
    <row r="29" spans="1:5" x14ac:dyDescent="0.25">
      <c r="A29" s="22"/>
      <c r="B29" s="22"/>
      <c r="C29" s="23"/>
      <c r="D29" s="22"/>
      <c r="E29" s="25"/>
    </row>
    <row r="30" spans="1:5" x14ac:dyDescent="0.25">
      <c r="A30" s="22"/>
      <c r="B30" s="22"/>
      <c r="C30" s="23"/>
      <c r="D30" s="22"/>
      <c r="E30" s="25"/>
    </row>
    <row r="31" spans="1:5" x14ac:dyDescent="0.25">
      <c r="A31" s="22"/>
      <c r="B31" s="22"/>
      <c r="C31" s="23"/>
      <c r="D31" s="22"/>
      <c r="E31" s="25"/>
    </row>
    <row r="32" spans="1:5" x14ac:dyDescent="0.25">
      <c r="A32" s="22"/>
      <c r="B32" s="22"/>
      <c r="C32" s="23"/>
      <c r="D32" s="22"/>
      <c r="E32" s="25"/>
    </row>
    <row r="33" spans="1:5" x14ac:dyDescent="0.25">
      <c r="A33" s="22"/>
      <c r="B33" s="22"/>
      <c r="C33" s="23"/>
      <c r="D33" s="22"/>
      <c r="E33" s="25"/>
    </row>
    <row r="34" spans="1:5" x14ac:dyDescent="0.25">
      <c r="A34" s="22"/>
      <c r="B34" s="22"/>
      <c r="C34" s="23"/>
      <c r="D34" s="22"/>
      <c r="E34" s="25"/>
    </row>
    <row r="35" spans="1:5" x14ac:dyDescent="0.25">
      <c r="A35" s="22"/>
      <c r="B35" s="22"/>
      <c r="C35" s="23"/>
      <c r="D35" s="22"/>
      <c r="E35" s="25"/>
    </row>
    <row r="36" spans="1:5" x14ac:dyDescent="0.25">
      <c r="A36" s="22"/>
      <c r="B36" s="22"/>
      <c r="C36" s="23"/>
      <c r="D36" s="22"/>
      <c r="E36" s="25"/>
    </row>
    <row r="37" spans="1:5" x14ac:dyDescent="0.25">
      <c r="A37" s="22"/>
      <c r="B37" s="22"/>
      <c r="C37" s="23"/>
      <c r="D37" s="22"/>
      <c r="E37" s="25"/>
    </row>
    <row r="38" spans="1:5" x14ac:dyDescent="0.25">
      <c r="A38" s="22"/>
      <c r="B38" s="22"/>
      <c r="C38" s="23"/>
      <c r="D38" s="22"/>
      <c r="E38" s="25"/>
    </row>
    <row r="39" spans="1:5" x14ac:dyDescent="0.25">
      <c r="A39" s="22"/>
      <c r="B39" s="22"/>
      <c r="C39" s="23"/>
      <c r="D39" s="22"/>
      <c r="E39" s="25"/>
    </row>
    <row r="40" spans="1:5" x14ac:dyDescent="0.25">
      <c r="A40" s="22"/>
      <c r="B40" s="22"/>
      <c r="C40" s="23"/>
      <c r="D40" s="22"/>
      <c r="E40" s="25"/>
    </row>
    <row r="41" spans="1:5" x14ac:dyDescent="0.25">
      <c r="A41" s="22"/>
      <c r="B41" s="22"/>
      <c r="C41" s="23"/>
      <c r="D41" s="22"/>
      <c r="E41" s="25"/>
    </row>
    <row r="42" spans="1:5" x14ac:dyDescent="0.25">
      <c r="A42" s="22"/>
      <c r="B42" s="22"/>
      <c r="C42" s="23"/>
      <c r="D42" s="22"/>
      <c r="E42" s="25"/>
    </row>
    <row r="43" spans="1:5" x14ac:dyDescent="0.25">
      <c r="A43" s="22"/>
      <c r="B43" s="22"/>
      <c r="C43" s="23"/>
      <c r="D43" s="22"/>
      <c r="E43" s="24"/>
    </row>
    <row r="44" spans="1:5" x14ac:dyDescent="0.25">
      <c r="A44" s="22"/>
      <c r="B44" s="22"/>
      <c r="C44" s="23"/>
      <c r="D44" s="22"/>
    </row>
    <row r="45" spans="1:5" x14ac:dyDescent="0.25">
      <c r="A45" s="22"/>
      <c r="B45" s="22"/>
      <c r="C45" s="23"/>
      <c r="D45" s="22"/>
      <c r="E45" s="24"/>
    </row>
    <row r="46" spans="1:5" x14ac:dyDescent="0.25">
      <c r="A46" s="22"/>
      <c r="B46" s="22"/>
      <c r="C46" s="23"/>
      <c r="D46" s="22"/>
      <c r="E46" s="24"/>
    </row>
    <row r="47" spans="1:5" x14ac:dyDescent="0.25">
      <c r="A47" s="22"/>
      <c r="B47" s="22"/>
      <c r="C47" s="23"/>
      <c r="D47" s="22"/>
      <c r="E47" s="24"/>
    </row>
    <row r="48" spans="1:5" x14ac:dyDescent="0.25">
      <c r="A48" s="22"/>
      <c r="B48" s="22"/>
      <c r="C48" s="23"/>
      <c r="D48" s="22"/>
      <c r="E48" s="24"/>
    </row>
  </sheetData>
  <dataValidations count="2">
    <dataValidation type="textLength" operator="equal" allowBlank="1" showInputMessage="1" showErrorMessage="1" sqref="C2:C5 C20:C33 C35:C48 C12">
      <formula1>2</formula1>
    </dataValidation>
    <dataValidation type="textLength" operator="equal" allowBlank="1" showInputMessage="1" showErrorMessage="1" sqref="A20:A48 A12">
      <formula1>10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'[1]COD SERVICIOS '!#REF!</xm:f>
          </x14:formula1>
          <xm:sqref>E2:E5 E20:E27 E35:E42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showGridLines="0" workbookViewId="0">
      <selection activeCell="F13" sqref="F13"/>
    </sheetView>
  </sheetViews>
  <sheetFormatPr baseColWidth="10" defaultRowHeight="15" x14ac:dyDescent="0.25"/>
  <cols>
    <col min="1" max="1" width="38.5703125" customWidth="1"/>
    <col min="2" max="3" width="21.28515625" customWidth="1"/>
    <col min="4" max="4" width="12.5703125" customWidth="1"/>
    <col min="5" max="6" width="37.5703125" bestFit="1" customWidth="1"/>
  </cols>
  <sheetData>
    <row r="3" spans="1:4" x14ac:dyDescent="0.25">
      <c r="A3" s="27" t="s">
        <v>28</v>
      </c>
      <c r="B3" s="27" t="s">
        <v>23</v>
      </c>
    </row>
    <row r="4" spans="1:4" x14ac:dyDescent="0.25">
      <c r="A4" s="27" t="s">
        <v>4</v>
      </c>
      <c r="B4" t="s">
        <v>24</v>
      </c>
      <c r="C4" t="s">
        <v>25</v>
      </c>
      <c r="D4" t="s">
        <v>26</v>
      </c>
    </row>
    <row r="5" spans="1:4" x14ac:dyDescent="0.25">
      <c r="A5" t="s">
        <v>10</v>
      </c>
      <c r="B5" s="28">
        <v>2</v>
      </c>
      <c r="C5" s="28"/>
      <c r="D5" s="28">
        <v>2</v>
      </c>
    </row>
    <row r="6" spans="1:4" x14ac:dyDescent="0.25">
      <c r="A6" t="s">
        <v>16</v>
      </c>
      <c r="B6" s="28"/>
      <c r="C6" s="28">
        <v>2</v>
      </c>
      <c r="D6" s="28">
        <v>2</v>
      </c>
    </row>
    <row r="7" spans="1:4" x14ac:dyDescent="0.25">
      <c r="A7" t="s">
        <v>26</v>
      </c>
      <c r="B7" s="28">
        <v>2</v>
      </c>
      <c r="C7" s="28">
        <v>2</v>
      </c>
      <c r="D7" s="28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"/>
  <sheetViews>
    <sheetView showGridLines="0" workbookViewId="0">
      <selection activeCell="B4" sqref="B4"/>
    </sheetView>
  </sheetViews>
  <sheetFormatPr baseColWidth="10" defaultRowHeight="15" x14ac:dyDescent="0.25"/>
  <cols>
    <col min="1" max="1" width="19.7109375" bestFit="1" customWidth="1"/>
    <col min="2" max="2" width="42.28515625" style="29" customWidth="1"/>
    <col min="3" max="3" width="26.140625" style="29" customWidth="1"/>
  </cols>
  <sheetData>
    <row r="3" spans="1:3" ht="45" x14ac:dyDescent="0.25">
      <c r="A3" s="30" t="s">
        <v>0</v>
      </c>
      <c r="B3" s="30" t="s">
        <v>1</v>
      </c>
      <c r="C3" s="31" t="s">
        <v>27</v>
      </c>
    </row>
    <row r="4" spans="1:3" ht="30" x14ac:dyDescent="0.25">
      <c r="A4" t="s">
        <v>11</v>
      </c>
      <c r="B4" s="29" t="s">
        <v>12</v>
      </c>
      <c r="C4" s="35">
        <v>2</v>
      </c>
    </row>
    <row r="5" spans="1:3" x14ac:dyDescent="0.25">
      <c r="A5" t="s">
        <v>17</v>
      </c>
      <c r="B5" s="29" t="s">
        <v>18</v>
      </c>
      <c r="C5" s="35">
        <v>2</v>
      </c>
    </row>
    <row r="6" spans="1:3" x14ac:dyDescent="0.25">
      <c r="A6" s="30" t="s">
        <v>26</v>
      </c>
      <c r="B6" s="30">
        <f>COUNTA(B4:B5)</f>
        <v>2</v>
      </c>
      <c r="C6" s="31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showGridLines="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5" sqref="C5"/>
    </sheetView>
  </sheetViews>
  <sheetFormatPr baseColWidth="10" defaultRowHeight="15" x14ac:dyDescent="0.25"/>
  <cols>
    <col min="2" max="2" width="11.42578125" style="33"/>
    <col min="3" max="3" width="36.85546875" bestFit="1" customWidth="1"/>
    <col min="4" max="4" width="36" bestFit="1" customWidth="1"/>
  </cols>
  <sheetData>
    <row r="3" spans="1:4" x14ac:dyDescent="0.25">
      <c r="A3" s="30" t="s">
        <v>0</v>
      </c>
      <c r="B3" s="36" t="s">
        <v>2</v>
      </c>
      <c r="C3" s="30" t="s">
        <v>3</v>
      </c>
      <c r="D3" s="30" t="s">
        <v>27</v>
      </c>
    </row>
    <row r="4" spans="1:4" x14ac:dyDescent="0.25">
      <c r="A4" t="s">
        <v>11</v>
      </c>
      <c r="B4" s="33" t="s">
        <v>9</v>
      </c>
      <c r="C4" t="s">
        <v>13</v>
      </c>
      <c r="D4">
        <v>2</v>
      </c>
    </row>
    <row r="5" spans="1:4" x14ac:dyDescent="0.25">
      <c r="A5" t="s">
        <v>17</v>
      </c>
      <c r="B5" s="33" t="s">
        <v>9</v>
      </c>
      <c r="C5" t="s">
        <v>18</v>
      </c>
      <c r="D5">
        <v>2</v>
      </c>
    </row>
    <row r="6" spans="1:4" x14ac:dyDescent="0.25">
      <c r="A6" s="30" t="s">
        <v>26</v>
      </c>
      <c r="B6" s="30">
        <f>COUNTA(B4:B5)</f>
        <v>2</v>
      </c>
      <c r="C6" s="30">
        <f>COUNTA(C4:C5)</f>
        <v>2</v>
      </c>
      <c r="D6" s="30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baseColWidth="10" defaultRowHeight="15" x14ac:dyDescent="0.25"/>
  <cols>
    <col min="1" max="1" width="38.5703125" bestFit="1" customWidth="1"/>
    <col min="2" max="2" width="37.5703125" bestFit="1" customWidth="1"/>
  </cols>
  <sheetData>
    <row r="3" spans="1:2" x14ac:dyDescent="0.25">
      <c r="A3" s="30" t="s">
        <v>4</v>
      </c>
      <c r="B3" s="36" t="s">
        <v>28</v>
      </c>
    </row>
    <row r="4" spans="1:2" x14ac:dyDescent="0.25">
      <c r="A4" t="s">
        <v>10</v>
      </c>
      <c r="B4">
        <v>1</v>
      </c>
    </row>
    <row r="5" spans="1:2" x14ac:dyDescent="0.25">
      <c r="A5" t="s">
        <v>16</v>
      </c>
      <c r="B5">
        <v>1</v>
      </c>
    </row>
    <row r="6" spans="1:2" x14ac:dyDescent="0.25">
      <c r="A6" t="s">
        <v>10</v>
      </c>
      <c r="B6">
        <v>1</v>
      </c>
    </row>
    <row r="7" spans="1:2" x14ac:dyDescent="0.25">
      <c r="A7" t="s">
        <v>16</v>
      </c>
      <c r="B7">
        <v>1</v>
      </c>
    </row>
    <row r="8" spans="1:2" x14ac:dyDescent="0.25">
      <c r="A8" s="30"/>
      <c r="B8" s="3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showGridLines="0" workbookViewId="0">
      <pane xSplit="5" ySplit="3" topLeftCell="F4" activePane="bottomRight" state="frozen"/>
      <selection activeCell="F23" sqref="F23"/>
      <selection pane="topRight" activeCell="F23" sqref="F23"/>
      <selection pane="bottomLeft" activeCell="F23" sqref="F23"/>
      <selection pane="bottomRight" activeCell="D19" sqref="D19"/>
    </sheetView>
  </sheetViews>
  <sheetFormatPr baseColWidth="10" defaultRowHeight="15" x14ac:dyDescent="0.25"/>
  <cols>
    <col min="3" max="3" width="36.85546875" bestFit="1" customWidth="1"/>
    <col min="4" max="4" width="45.140625" customWidth="1"/>
    <col min="5" max="5" width="38.5703125" bestFit="1" customWidth="1"/>
  </cols>
  <sheetData>
    <row r="3" spans="1:6" ht="60" x14ac:dyDescent="0.25">
      <c r="A3" s="30" t="s">
        <v>0</v>
      </c>
      <c r="B3" s="31" t="s">
        <v>2</v>
      </c>
      <c r="C3" s="30" t="s">
        <v>3</v>
      </c>
      <c r="D3" s="31" t="s">
        <v>1</v>
      </c>
      <c r="E3" s="30" t="s">
        <v>4</v>
      </c>
      <c r="F3" s="32" t="s">
        <v>28</v>
      </c>
    </row>
    <row r="4" spans="1:6" x14ac:dyDescent="0.25">
      <c r="A4">
        <v>1100105322</v>
      </c>
      <c r="B4" s="33" t="s">
        <v>9</v>
      </c>
      <c r="C4" t="s">
        <v>13</v>
      </c>
      <c r="D4" t="s">
        <v>12</v>
      </c>
      <c r="E4" t="s">
        <v>10</v>
      </c>
      <c r="F4" s="33">
        <v>1</v>
      </c>
    </row>
    <row r="5" spans="1:6" x14ac:dyDescent="0.25">
      <c r="B5" s="33"/>
      <c r="E5" t="s">
        <v>16</v>
      </c>
      <c r="F5" s="33">
        <v>1</v>
      </c>
    </row>
    <row r="6" spans="1:6" x14ac:dyDescent="0.25">
      <c r="A6">
        <v>1100105725</v>
      </c>
      <c r="B6" s="33" t="s">
        <v>9</v>
      </c>
      <c r="C6" t="s">
        <v>18</v>
      </c>
      <c r="D6" t="s">
        <v>18</v>
      </c>
      <c r="E6" t="s">
        <v>10</v>
      </c>
      <c r="F6" s="33">
        <v>1</v>
      </c>
    </row>
    <row r="7" spans="1:6" x14ac:dyDescent="0.25">
      <c r="B7" s="33"/>
      <c r="E7" t="s">
        <v>16</v>
      </c>
      <c r="F7" s="33">
        <v>1</v>
      </c>
    </row>
    <row r="8" spans="1:6" x14ac:dyDescent="0.25">
      <c r="A8" s="30" t="s">
        <v>26</v>
      </c>
      <c r="B8" s="30">
        <f>COUNTA(B4:B7)</f>
        <v>2</v>
      </c>
      <c r="C8" s="30">
        <f t="shared" ref="C8:E8" si="0">COUNTA(C4:C7)</f>
        <v>2</v>
      </c>
      <c r="D8" s="30">
        <f t="shared" si="0"/>
        <v>2</v>
      </c>
      <c r="E8" s="30">
        <f t="shared" si="0"/>
        <v>4</v>
      </c>
      <c r="F8" s="30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workbookViewId="0">
      <selection activeCell="A4" sqref="A4"/>
    </sheetView>
  </sheetViews>
  <sheetFormatPr baseColWidth="10" defaultRowHeight="15" x14ac:dyDescent="0.25"/>
  <cols>
    <col min="1" max="1" width="38.5703125" bestFit="1" customWidth="1"/>
    <col min="2" max="2" width="31.85546875" style="33" customWidth="1"/>
    <col min="3" max="3" width="13.42578125" style="33" bestFit="1" customWidth="1"/>
    <col min="4" max="4" width="11.42578125" style="33"/>
  </cols>
  <sheetData>
    <row r="1" spans="1:4" x14ac:dyDescent="0.25">
      <c r="A1" s="37" t="s">
        <v>28</v>
      </c>
      <c r="B1" s="38" t="s">
        <v>23</v>
      </c>
      <c r="C1" s="38"/>
      <c r="D1" s="38"/>
    </row>
    <row r="2" spans="1:4" x14ac:dyDescent="0.25">
      <c r="A2" s="37" t="s">
        <v>4</v>
      </c>
      <c r="B2" s="32" t="s">
        <v>24</v>
      </c>
      <c r="C2" s="36" t="s">
        <v>25</v>
      </c>
      <c r="D2" s="36" t="s">
        <v>26</v>
      </c>
    </row>
    <row r="3" spans="1:4" x14ac:dyDescent="0.25">
      <c r="A3" t="s">
        <v>10</v>
      </c>
      <c r="B3" s="33">
        <v>2</v>
      </c>
      <c r="D3" s="33">
        <v>2</v>
      </c>
    </row>
    <row r="4" spans="1:4" x14ac:dyDescent="0.25">
      <c r="A4" t="s">
        <v>16</v>
      </c>
      <c r="C4" s="33">
        <v>2</v>
      </c>
      <c r="D4" s="33">
        <v>2</v>
      </c>
    </row>
    <row r="5" spans="1:4" x14ac:dyDescent="0.25">
      <c r="A5" s="32" t="s">
        <v>26</v>
      </c>
      <c r="B5" s="36">
        <v>2</v>
      </c>
      <c r="C5" s="36">
        <v>2</v>
      </c>
      <c r="D5" s="32">
        <v>4</v>
      </c>
    </row>
  </sheetData>
  <mergeCells count="2">
    <mergeCell ref="A1:A2"/>
    <mergeCell ref="B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5"/>
  <sheetViews>
    <sheetView showGridLines="0" workbookViewId="0">
      <selection activeCell="B25" sqref="B25"/>
    </sheetView>
  </sheetViews>
  <sheetFormatPr baseColWidth="10" defaultRowHeight="15" x14ac:dyDescent="0.25"/>
  <cols>
    <col min="1" max="1" width="18.5703125" bestFit="1" customWidth="1"/>
    <col min="2" max="2" width="55.28515625" bestFit="1" customWidth="1"/>
    <col min="4" max="4" width="62.7109375" bestFit="1" customWidth="1"/>
    <col min="6" max="6" width="48" bestFit="1" customWidth="1"/>
  </cols>
  <sheetData>
    <row r="3" spans="1:2" x14ac:dyDescent="0.25">
      <c r="A3" t="s">
        <v>29</v>
      </c>
      <c r="B3" t="s">
        <v>30</v>
      </c>
    </row>
    <row r="4" spans="1:2" x14ac:dyDescent="0.25">
      <c r="A4" t="s">
        <v>31</v>
      </c>
      <c r="B4" t="s">
        <v>32</v>
      </c>
    </row>
    <row r="5" spans="1:2" x14ac:dyDescent="0.25">
      <c r="B5" t="s">
        <v>33</v>
      </c>
    </row>
    <row r="6" spans="1:2" x14ac:dyDescent="0.25">
      <c r="B6" t="s">
        <v>34</v>
      </c>
    </row>
    <row r="7" spans="1:2" x14ac:dyDescent="0.25">
      <c r="B7" t="s">
        <v>35</v>
      </c>
    </row>
    <row r="8" spans="1:2" x14ac:dyDescent="0.25">
      <c r="B8" t="s">
        <v>36</v>
      </c>
    </row>
    <row r="9" spans="1:2" x14ac:dyDescent="0.25">
      <c r="B9" t="s">
        <v>37</v>
      </c>
    </row>
    <row r="10" spans="1:2" x14ac:dyDescent="0.25">
      <c r="B10" t="s">
        <v>38</v>
      </c>
    </row>
    <row r="11" spans="1:2" x14ac:dyDescent="0.25">
      <c r="B11" t="s">
        <v>39</v>
      </c>
    </row>
    <row r="12" spans="1:2" x14ac:dyDescent="0.25">
      <c r="B12" t="s">
        <v>40</v>
      </c>
    </row>
    <row r="13" spans="1:2" x14ac:dyDescent="0.25">
      <c r="B13" t="s">
        <v>41</v>
      </c>
    </row>
    <row r="14" spans="1:2" x14ac:dyDescent="0.25">
      <c r="A14" t="s">
        <v>42</v>
      </c>
      <c r="B14" t="s">
        <v>43</v>
      </c>
    </row>
    <row r="15" spans="1:2" x14ac:dyDescent="0.25">
      <c r="B15" t="s">
        <v>44</v>
      </c>
    </row>
    <row r="16" spans="1:2" x14ac:dyDescent="0.25">
      <c r="B16" t="s">
        <v>45</v>
      </c>
    </row>
    <row r="17" spans="1:2" x14ac:dyDescent="0.25">
      <c r="B17" t="s">
        <v>46</v>
      </c>
    </row>
    <row r="18" spans="1:2" x14ac:dyDescent="0.25">
      <c r="B18" t="s">
        <v>47</v>
      </c>
    </row>
    <row r="19" spans="1:2" x14ac:dyDescent="0.25">
      <c r="B19" t="s">
        <v>48</v>
      </c>
    </row>
    <row r="20" spans="1:2" x14ac:dyDescent="0.25">
      <c r="A20" t="s">
        <v>49</v>
      </c>
      <c r="B20" s="34" t="s">
        <v>50</v>
      </c>
    </row>
    <row r="21" spans="1:2" x14ac:dyDescent="0.25">
      <c r="B21" t="s">
        <v>51</v>
      </c>
    </row>
    <row r="22" spans="1:2" x14ac:dyDescent="0.25">
      <c r="B22" t="s">
        <v>52</v>
      </c>
    </row>
    <row r="23" spans="1:2" x14ac:dyDescent="0.25">
      <c r="B23" t="s">
        <v>53</v>
      </c>
    </row>
    <row r="24" spans="1:2" x14ac:dyDescent="0.25">
      <c r="A24" t="s">
        <v>54</v>
      </c>
      <c r="B24" s="34" t="s">
        <v>55</v>
      </c>
    </row>
    <row r="25" spans="1:2" x14ac:dyDescent="0.25">
      <c r="B25" t="s">
        <v>56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5"/>
  <sheetViews>
    <sheetView showGridLines="0" workbookViewId="0">
      <selection activeCell="D29" sqref="D29"/>
    </sheetView>
  </sheetViews>
  <sheetFormatPr baseColWidth="10" defaultRowHeight="15" x14ac:dyDescent="0.25"/>
  <cols>
    <col min="1" max="1" width="18.5703125" bestFit="1" customWidth="1"/>
    <col min="2" max="2" width="55.28515625" bestFit="1" customWidth="1"/>
    <col min="4" max="4" width="62.7109375" bestFit="1" customWidth="1"/>
    <col min="6" max="6" width="48" bestFit="1" customWidth="1"/>
  </cols>
  <sheetData>
    <row r="3" spans="1:2" x14ac:dyDescent="0.25">
      <c r="A3" t="s">
        <v>29</v>
      </c>
      <c r="B3" t="s">
        <v>30</v>
      </c>
    </row>
    <row r="4" spans="1:2" x14ac:dyDescent="0.25">
      <c r="A4" t="s">
        <v>31</v>
      </c>
      <c r="B4" t="s">
        <v>32</v>
      </c>
    </row>
    <row r="5" spans="1:2" x14ac:dyDescent="0.25">
      <c r="B5" t="s">
        <v>33</v>
      </c>
    </row>
    <row r="6" spans="1:2" x14ac:dyDescent="0.25">
      <c r="B6" t="s">
        <v>34</v>
      </c>
    </row>
    <row r="7" spans="1:2" x14ac:dyDescent="0.25">
      <c r="B7" t="s">
        <v>35</v>
      </c>
    </row>
    <row r="8" spans="1:2" x14ac:dyDescent="0.25">
      <c r="B8" t="s">
        <v>36</v>
      </c>
    </row>
    <row r="9" spans="1:2" x14ac:dyDescent="0.25">
      <c r="B9" t="s">
        <v>37</v>
      </c>
    </row>
    <row r="10" spans="1:2" x14ac:dyDescent="0.25">
      <c r="B10" t="s">
        <v>38</v>
      </c>
    </row>
    <row r="11" spans="1:2" x14ac:dyDescent="0.25">
      <c r="B11" t="s">
        <v>39</v>
      </c>
    </row>
    <row r="12" spans="1:2" x14ac:dyDescent="0.25">
      <c r="B12" t="s">
        <v>40</v>
      </c>
    </row>
    <row r="13" spans="1:2" x14ac:dyDescent="0.25">
      <c r="B13" t="s">
        <v>41</v>
      </c>
    </row>
    <row r="14" spans="1:2" x14ac:dyDescent="0.25">
      <c r="A14" t="s">
        <v>42</v>
      </c>
      <c r="B14" t="s">
        <v>43</v>
      </c>
    </row>
    <row r="15" spans="1:2" x14ac:dyDescent="0.25">
      <c r="B15" t="s">
        <v>44</v>
      </c>
    </row>
    <row r="16" spans="1:2" x14ac:dyDescent="0.25">
      <c r="B16" t="s">
        <v>45</v>
      </c>
    </row>
    <row r="17" spans="1:2" x14ac:dyDescent="0.25">
      <c r="B17" t="s">
        <v>46</v>
      </c>
    </row>
    <row r="18" spans="1:2" x14ac:dyDescent="0.25">
      <c r="B18" t="s">
        <v>47</v>
      </c>
    </row>
    <row r="19" spans="1:2" x14ac:dyDescent="0.25">
      <c r="B19" t="s">
        <v>48</v>
      </c>
    </row>
    <row r="20" spans="1:2" x14ac:dyDescent="0.25">
      <c r="A20" t="s">
        <v>49</v>
      </c>
      <c r="B20" s="34" t="s">
        <v>50</v>
      </c>
    </row>
    <row r="21" spans="1:2" x14ac:dyDescent="0.25">
      <c r="B21" t="s">
        <v>51</v>
      </c>
    </row>
    <row r="22" spans="1:2" x14ac:dyDescent="0.25">
      <c r="B22" t="s">
        <v>52</v>
      </c>
    </row>
    <row r="23" spans="1:2" x14ac:dyDescent="0.25">
      <c r="B23" t="s">
        <v>53</v>
      </c>
    </row>
    <row r="24" spans="1:2" x14ac:dyDescent="0.25">
      <c r="A24" t="s">
        <v>54</v>
      </c>
      <c r="B24" s="34" t="s">
        <v>55</v>
      </c>
    </row>
    <row r="25" spans="1:2" x14ac:dyDescent="0.25">
      <c r="B25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INFORMACION</vt:lpstr>
      <vt:lpstr>Red Salud Mental Orig</vt:lpstr>
      <vt:lpstr>Red Salud Mental Marz</vt:lpstr>
      <vt:lpstr>TD</vt:lpstr>
      <vt:lpstr>PRESTADORES</vt:lpstr>
      <vt:lpstr>SEDES</vt:lpstr>
      <vt:lpstr>SERVICIOS</vt:lpstr>
      <vt:lpstr>PRESTA+SEDES+SERV</vt:lpstr>
      <vt:lpstr>GRUPO</vt:lpstr>
      <vt:lpstr>CRUCE RIA</vt:lpstr>
      <vt:lpstr>RIA SALUD MENTAL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Angelica, Quintero Moreno</dc:creator>
  <cp:lastModifiedBy>Claudia Angelica, Quintero Moreno</cp:lastModifiedBy>
  <dcterms:created xsi:type="dcterms:W3CDTF">2025-05-19T20:37:12Z</dcterms:created>
  <dcterms:modified xsi:type="dcterms:W3CDTF">2025-05-20T21:13:44Z</dcterms:modified>
</cp:coreProperties>
</file>